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2D46E66B-011B-47CE-AAB0-679EAA35BD54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แบบรายงาน!$A$5:$N$36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แบบรายงาน!$A$1:$AI$36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AI5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<sst xmlns="http://schemas.openxmlformats.org/spreadsheetml/2006/main" count="259" uniqueCount="111">
  <si>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</si>
  <si>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</si>
  <si>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</si>
  <si>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</si>
  <si>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</si>
  <si>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</si>
  <si>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</si>
  <si>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</si>
  <si>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</si>
  <si>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</si>
  <si>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</si>
  <si>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</si>
  <si>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</si>
  <si>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</si>
  <si>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</si>
  <si>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</si>
  <si>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</si>
  <si>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</si>
  <si>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</si>
  <si>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สำนักงานปศุสัตว์เขต 6</t>
  </si>
  <si>
    <t>11. สวัสดิภาพสัตว์และบริการปศุสัตว์</t>
  </si>
  <si>
    <t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แบบกระบะเหล็ก ตำบลท่าทอง อำเภอเมืองพิษณุโลก จังหวัดพิษณุโลก</t>
  </si>
  <si>
    <t>7. การพัฒนาสุขภาพสัตว์</t>
  </si>
  <si>
    <t>กรง</t>
  </si>
  <si>
    <t>สำนักงานปศุสัตว์จังหวัดนครสวรรค์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</si>
  <si>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ตำบลชุมตาบง อำเภอชุมตาบง จังหวัดนครสวรรค์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</si>
  <si>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ตำบลตาคลี อำเภอตาคลี จังหวัดนครสวรรค์</t>
  </si>
  <si>
    <t>เครื่องคอมพิวเตอร์โน้ตบุ๊ก สำหรับงานประมวลผล พร้อมชุดโปรแกรมฯ ตำบลนครสวรรค์ตก อำเภอเมืองนครสวรรค์ จังหวัดนครสวรรค์</t>
  </si>
  <si>
    <t>สำนักงานปศุสัตว์จังหวัดอุทัยธานี</t>
  </si>
  <si>
    <t>กรงดักจับแมว ตำบลน้ำซึม อำเภอเมืองอุทัยธานี จังหวัดอุทัยธานี</t>
  </si>
  <si>
    <t>กรงดักจับสุนัข ตำบลน้ำซึม อำเภอเมืองอุทัยธานี จังหวัดอุทัยธานี</t>
  </si>
  <si>
    <t>กรงสแตนเลสสำหรับพักสัตว์ชนิดบีบตัวสัตว์ได้ ตำบลน้ำซึม อำเภอเมืองอุทัยธานี จังหวัดอุทัยธานี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</si>
  <si>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ตำบลหนองฉาง อำเภอหนองฉาง จังหวัดอุทัยธานี</t>
  </si>
  <si>
    <t>เครื่องคอมพิวเตอร์โน้ตบุ๊ก สำหรับงานประมวลผล พร้อมชุดโปรแกรมฯ ตำบลน้ำซึม อำเภอเมืองอุทัยธานี จังหวัดอุทัยธานี</t>
  </si>
  <si>
    <t>โครงการต่อเติมสำนักงานปศุสัตว์อำเภอลานสัก ตำบลลานสัก อำเภอลานสัก จังหวัดอุทัยธานี</t>
  </si>
  <si>
    <t>สำนักงานปศุสัตว์จังหวัดกำแพงเพชร</t>
  </si>
  <si>
    <t>กรงดักจับแมว ตำบลหนองปลิง อำเภอเมืองกำแพงเพชร จังหวัดกำแพงเพชร</t>
  </si>
  <si>
    <t>กรงดักจับสุนัข ตำบลหนองปลิง อำเภอเมืองกำแพงเพชร จังหวัดกำแพงเพชร</t>
  </si>
  <si>
    <t>กรงสแตนเลสสำหรับพักสัตว์ชนิดบีบตัวสัตว์ได้ ตำบลหนองปลิง อำเภอเมืองกำแพงเพชร จังหวัดกำแพงเพชร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</si>
  <si>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ตำบลคลองขลุง อำเภอคลองขลุง จังหวัดกำแพงเพชร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</si>
  <si>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ตำบลคลองน้ำไหล อำเภอคลองลาน จังหวัดกำแพงเพชร</t>
  </si>
  <si>
    <t>ก่อสร้างถนนคอนกรีตเสริมเหล็กภายใน สำนักงานปศุสัตว์จังหวัดกำแพงเพชร ตำบลหนองปลิง อำเภอเมืองกำแพงเพชร จังหวัดกำแพงเพชร</t>
  </si>
  <si>
    <t>สำนักงานปศุสัตว์จังหวัดตาก</t>
  </si>
  <si>
    <t>เครื่องคอมพิวเตอร์โน้ตบุ๊ก สำหรับงานประมวลผล พร้อมชุดโปรแกรมฯ ตำบลระแหง อำเภอเมืองตาก จังหวัดตาก</t>
  </si>
  <si>
    <t>สำนักงานปศุสัตว์จังหวัดสุโขทัย</t>
  </si>
  <si>
    <t>กรงดักจับแมว ตำบลบ้านสวน อำเภอเมืองสุโขทัย จังหวัดสุโขทัย</t>
  </si>
  <si>
    <t>กรงดักจับสุนัข ตำบลบ้านสวน อำเภอเมืองสุโขทัย จังหวัดสุโขทัย</t>
  </si>
  <si>
    <t>กรงสแตนเลสสำหรับพักสัตว์ชนิดบีบตัวสัตว์ได้ ตำบลบ้านสวน อำเภอเมืองสุโขทัย จังหวัดสุโขทัย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</si>
  <si>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ตำบลบ้านสวน อำเภอเมืองสุโขทัย จังหวัดสุโขทัย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</si>
  <si>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ตำบลศรีนคร อำเภอศรีนคร จังหวัดสุโขทัย</t>
  </si>
  <si>
    <t>สำนักงานปศุสัตว์จังหวัดพิษณุโลก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</si>
  <si>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ตำบลในเมือง อำเภอเมืองพิษณุโลก จังหวัดพิษณุโลก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</si>
  <si>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ตำบลวังทอง อำเภอวังทอง จังหวัดพิษณุโลก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</si>
  <si>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ตำบลพรหมพิราม อำเภอพรหมพิราม จังหวัดพิษณุโลก</t>
  </si>
  <si>
    <t>สำนักงานปศุสัตว์จังหวัดพิจิตร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</si>
  <si>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ตำบลท่าบัว อำเภอโพทะเล จังหวัดพิจิตร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</si>
  <si>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ตำบลบางมูลนาก อำเภอบางมูลนาก จังหวัดพิจิตร</t>
  </si>
  <si>
    <t>สำนักงานปศุสัตว์จังหวัดเพชรบูรณ์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</si>
  <si>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ตำบลสะเดียง อำเภอเมืองเพชรบูรณ์ จังหวัดเพชรบูรณ์</t>
  </si>
  <si>
    <t>กรงดักจับแมว ตำบลสะเดียง อำเภอเมืองเพชรบูรณ์ จังหวัดเพชรบูรณ์</t>
  </si>
  <si>
    <t>กรงดักจับสุนัข ตำบลสะเดียง อำเภอเมืองเพชรบูรณ์ จังหวัดเพชรบูรณ์</t>
  </si>
  <si>
    <t>กรงสแตนเลสสำหรับพักสัตว์ชนิดบีบตัวสัตว์ได้ ตำบลสะเดียง อำเภอเมืองเพชรบูรณ์ จังหวัดเพชรบูรณ์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</si>
  <si>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ตำบลชนแดน อำเภอชนแดน จังหวัดเพชรบูรณ์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</si>
  <si>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</si>
  <si>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</si>
  <si>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</si>
  <si>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</si>
  <si>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</si>
  <si>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</si>
  <si>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</si>
  <si>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</si>
  <si>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</si>
  <si>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</si>
  <si>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</si>
  <si>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</si>
  <si>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</si>
  <si>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</si>
  <si>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</si>
  <si>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</si>
  <si>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</si>
  <si>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</si>
  <si>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</si>
  <si>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</si>
  <si>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</si>
  <si>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</si>
  <si>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</si>
  <si>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</si>
  <si>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</si>
  <si>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</si>
  <si>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</si>
  <si>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</si>
  <si>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</si>
  <si>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</si>
  <si>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</si>
  <si>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</si>
  <si>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</si>
  <si>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</si>
  <si>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</si>
  <si>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</si>
  <si>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</si>
  <si>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</si>
  <si>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</si>
  <si>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</si>
  <si>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</si>
  <si>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</si>
  <si>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</si>
  <si>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</si>
  <si>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</si>
  <si>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</si>
  <si>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หน่วยงานในสังกัดสำนักงานเลขานุการกรม พื้นที่เขต 6</t>
  </si>
  <si>
    <t>จำนวน 32 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</si>
</sst>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sz val="15"/>
      <color theme="1"/>
      <name val="TH SarabunPSK"/>
      <family val="2"/>
    </font>
    <font>
      <sz val="15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2" fillId="0" borderId="14" xfId="1" applyFont="1" applyBorder="1" applyAlignment="1" applyProtection="1">
      <alignment horizontal="center" vertical="center"/>
    </xf>
    <xf numFmtId="0" fontId="2" fillId="0" borderId="17" xfId="1" applyFont="1" applyBorder="1" applyAlignment="1" applyProtection="1">
      <alignment horizontal="center" vertical="center"/>
    </xf>
    <xf numFmtId="4" fontId="2" fillId="0" borderId="17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0" fontId="5" fillId="0" borderId="2" xfId="1" applyFont="1" applyBorder="1" applyAlignment="1" applyProtection="1">
      <alignment vertical="center" wrapText="1"/>
    </xf>
    <xf numFmtId="0" fontId="6" fillId="0" borderId="2" xfId="1" applyFont="1" applyBorder="1" applyAlignment="1" applyProtection="1">
      <alignment vertical="center" wrapText="1"/>
    </xf>
    <xf numFmtId="0" fontId="7" fillId="0" borderId="2" xfId="1" applyFont="1" applyBorder="1" applyAlignment="1" applyProtection="1">
      <alignment vertical="center" shrinkToFit="1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11" fillId="0" borderId="6" xfId="1" applyFont="1" applyBorder="1" applyAlignment="1" applyProtection="1">
      <alignment horizontal="center" vertical="center"/>
      <protection locked="0"/>
    </xf>
    <xf numFmtId="0" fontId="11" fillId="0" borderId="8" xfId="1" applyFont="1" applyBorder="1" applyAlignment="1" applyProtection="1">
      <alignment horizontal="center" vertical="center"/>
      <protection locked="0"/>
    </xf>
    <xf numFmtId="0" fontId="8" fillId="0" borderId="6" xfId="1" applyFont="1" applyBorder="1" applyAlignment="1" applyProtection="1">
      <alignment horizontal="center" vertical="center"/>
      <protection locked="0"/>
    </xf>
    <xf numFmtId="49" fontId="4" fillId="0" borderId="17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4" fillId="0" borderId="16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2" fillId="0" borderId="20" xfId="1" applyFont="1" applyBorder="1" applyAlignment="1" applyProtection="1">
      <alignment horizontal="center" vertical="center"/>
    </xf>
    <xf numFmtId="0" fontId="2" fillId="0" borderId="20" xfId="1" applyFont="1" applyBorder="1" applyAlignment="1" applyProtection="1">
      <alignment horizontal="center" vertical="center"/>
    </xf>
    <xf numFmtId="4" fontId="2" fillId="0" borderId="20" xfId="1" applyNumberFormat="1" applyFont="1" applyBorder="1" applyAlignment="1" applyProtection="1">
      <alignment vertical="center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" fontId="4" fillId="0" borderId="23" xfId="1" applyNumberFormat="1" applyFont="1" applyBorder="1" applyAlignment="1" applyProtection="1">
      <alignment horizontal="center" vertical="center"/>
      <protection locked="0"/>
    </xf>
    <xf numFmtId="49" fontId="4" fillId="0" borderId="23" xfId="1" applyNumberFormat="1" applyFont="1" applyBorder="1" applyAlignment="1" applyProtection="1">
      <alignment horizontal="center" vertical="center"/>
      <protection locked="0"/>
    </xf>
    <xf numFmtId="0" fontId="11" fillId="0" borderId="12" xfId="1" applyFont="1" applyBorder="1" applyAlignment="1" applyProtection="1">
      <alignment horizontal="center" vertical="center"/>
      <protection locked="0"/>
    </xf>
    <xf numFmtId="4" fontId="2" fillId="0" borderId="23" xfId="1" applyNumberFormat="1" applyFont="1" applyBorder="1" applyAlignment="1" applyProtection="1">
      <alignment vertical="center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4" xfId="1" applyNumberFormat="1" applyFont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Border="1" applyAlignment="1" applyProtection="1">
      <alignment horizontal="center" vertical="center" wrapText="1"/>
      <protection locked="0"/>
    </xf>
    <xf numFmtId="4" fontId="3" fillId="0" borderId="17" xfId="1" applyNumberFormat="1" applyFont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Border="1" applyAlignment="1" applyProtection="1">
      <alignment horizontal="center" vertical="center"/>
      <protection locked="0"/>
    </xf>
    <xf numFmtId="0" fontId="11" fillId="0" borderId="17" xfId="1" applyFont="1" applyBorder="1" applyAlignment="1" applyProtection="1">
      <alignment horizontal="center" vertical="center"/>
      <protection locked="0"/>
    </xf>
    <xf numFmtId="0" fontId="11" fillId="0" borderId="15" xfId="1" applyFont="1" applyBorder="1" applyAlignment="1" applyProtection="1">
      <alignment horizontal="center" vertical="center"/>
      <protection locked="0"/>
    </xf>
    <xf numFmtId="0" fontId="8" fillId="0" borderId="16" xfId="1" applyFont="1" applyBorder="1" applyAlignment="1" applyProtection="1">
      <alignment horizontal="center" vertical="center"/>
      <protection locked="0"/>
    </xf>
    <xf numFmtId="0" fontId="8" fillId="0" borderId="17" xfId="1" applyFont="1" applyBorder="1" applyAlignment="1" applyProtection="1">
      <alignment horizontal="center" vertical="center"/>
      <protection locked="0"/>
    </xf>
    <xf numFmtId="4" fontId="2" fillId="0" borderId="29" xfId="1" applyNumberFormat="1" applyFont="1" applyBorder="1" applyAlignment="1" applyProtection="1">
      <alignment vertical="center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2" xfId="1" applyNumberFormat="1" applyFont="1" applyBorder="1" applyAlignment="1" applyProtection="1">
      <alignment vertical="center"/>
    </xf>
    <xf numFmtId="4" fontId="2" fillId="0" borderId="33" xfId="1" applyNumberFormat="1" applyFont="1" applyBorder="1" applyAlignment="1" applyProtection="1">
      <alignment vertical="center"/>
    </xf>
    <xf numFmtId="0" fontId="3" fillId="0" borderId="27" xfId="1" applyFont="1" applyBorder="1" applyAlignment="1" applyProtection="1">
      <alignment horizontal="center" vertical="center"/>
    </xf>
    <xf numFmtId="0" fontId="3" fillId="0" borderId="34" xfId="1" applyFont="1" applyBorder="1" applyAlignment="1" applyProtection="1">
      <alignment horizontal="center" vertical="center"/>
    </xf>
    <xf numFmtId="0" fontId="14" fillId="0" borderId="0" xfId="0" applyFont="1"/>
    <xf numFmtId="0" fontId="5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10" fillId="0" borderId="3" xfId="1" applyFont="1" applyBorder="1" applyAlignment="1" applyProtection="1">
      <alignment horizontal="center" vertical="center"/>
      <protection locked="0"/>
    </xf>
    <xf numFmtId="0" fontId="10" fillId="0" borderId="9" xfId="1" applyFont="1" applyBorder="1" applyAlignment="1" applyProtection="1">
      <alignment horizontal="center" vertical="center"/>
      <protection locked="0"/>
    </xf>
    <xf numFmtId="0" fontId="10" fillId="0" borderId="4" xfId="1" applyFont="1" applyBorder="1" applyAlignment="1" applyProtection="1">
      <alignment horizontal="center" vertical="center"/>
      <protection locked="0"/>
    </xf>
    <xf numFmtId="0" fontId="9" fillId="0" borderId="3" xfId="1" applyFont="1" applyBorder="1" applyAlignment="1" applyProtection="1">
      <alignment horizontal="center" vertical="center"/>
      <protection locked="0"/>
    </xf>
    <xf numFmtId="0" fontId="9" fillId="0" borderId="9" xfId="1" applyFont="1" applyBorder="1" applyAlignment="1" applyProtection="1">
      <alignment horizontal="center" vertical="center"/>
      <protection locked="0"/>
    </xf>
    <xf numFmtId="0" fontId="9" fillId="0" borderId="4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</xf>
    <xf numFmtId="0" fontId="4" fillId="0" borderId="16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9" fillId="0" borderId="30" xfId="1" applyFont="1" applyBorder="1" applyAlignment="1" applyProtection="1">
      <alignment horizontal="center" vertical="center"/>
      <protection locked="0"/>
    </xf>
    <xf numFmtId="0" fontId="9" fillId="0" borderId="31" xfId="1" applyFont="1" applyBorder="1" applyAlignment="1" applyProtection="1">
      <alignment horizontal="center" vertical="center"/>
      <protection locked="0"/>
    </xf>
    <xf numFmtId="0" fontId="9" fillId="0" borderId="28" xfId="1" applyFont="1" applyBorder="1" applyAlignment="1" applyProtection="1">
      <alignment horizontal="center" vertical="center"/>
      <protection locked="0"/>
    </xf>
    <xf numFmtId="0" fontId="2" fillId="0" borderId="24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5" xfId="1" applyFont="1" applyBorder="1" applyAlignment="1" applyProtection="1">
      <alignment horizontal="center" vertical="center"/>
      <protection locked="0"/>
    </xf>
    <xf numFmtId="0" fontId="2" fillId="0" borderId="2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 wrapText="1"/>
      <protection locked="0"/>
    </xf>
    <xf numFmtId="0" fontId="2" fillId="0" borderId="21" xfId="1" applyFont="1" applyBorder="1" applyAlignment="1" applyProtection="1">
      <alignment horizontal="center" vertical="center" wrapText="1"/>
      <protection locked="0"/>
    </xf>
    <xf numFmtId="4" fontId="2" fillId="0" borderId="25" xfId="1" applyNumberFormat="1" applyFont="1" applyBorder="1" applyAlignment="1" applyProtection="1">
      <alignment horizontal="center" vertical="center" wrapText="1"/>
      <protection locked="0"/>
    </xf>
    <xf numFmtId="4" fontId="2" fillId="0" borderId="29" xfId="1" applyNumberFormat="1" applyFont="1" applyBorder="1" applyAlignment="1" applyProtection="1">
      <alignment horizontal="center" vertical="center" wrapText="1"/>
      <protection locked="0"/>
    </xf>
    <xf numFmtId="0" fontId="10" fillId="0" borderId="30" xfId="1" applyFont="1" applyBorder="1" applyAlignment="1" applyProtection="1">
      <alignment horizontal="center" vertical="center"/>
      <protection locked="0"/>
    </xf>
    <xf numFmtId="0" fontId="10" fillId="0" borderId="31" xfId="1" applyFont="1" applyBorder="1" applyAlignment="1" applyProtection="1">
      <alignment horizontal="center" vertical="center"/>
      <protection locked="0"/>
    </xf>
    <xf numFmtId="0" fontId="10" fillId="0" borderId="28" xfId="1" applyFont="1" applyBorder="1" applyAlignment="1" applyProtection="1">
      <alignment horizontal="center" vertical="center"/>
      <protection locked="0"/>
    </xf>
    <xf numFmtId="0" fontId="4" fillId="0" borderId="20" xfId="1" applyFont="1" applyBorder="1" applyAlignment="1" applyProtection="1">
      <alignment horizontal="center" vertical="center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49" fontId="2" fillId="0" borderId="25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49" fontId="2" fillId="0" borderId="20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7" customWidth="1"/>
    <col min="2" max="2" width="41.875" style="17" customWidth="1"/>
    <col min="3" max="3" width="22" style="26" customWidth="1"/>
    <col min="4" max="4" width="62" style="17" customWidth="1"/>
    <col min="5" max="5" width="7.625" style="27" customWidth="1"/>
    <col min="6" max="6" width="5.875" style="27" bestFit="1" customWidth="1"/>
    <col min="7" max="7" width="14.5" style="28" customWidth="1"/>
    <col min="8" max="8" width="15.5" style="28" bestFit="1" customWidth="1"/>
    <col min="9" max="9" width="14.5" style="29" customWidth="1"/>
    <col min="10" max="10" width="15" style="29" customWidth="1"/>
    <col min="11" max="11" width="13.875" style="29" customWidth="1"/>
    <col min="12" max="12" width="18.125" style="29" customWidth="1"/>
    <col min="13" max="18" width="14.25" style="17" customWidth="1"/>
    <col min="19" max="22" width="17.75" style="17" customWidth="1"/>
    <col min="23" max="23" width="18" style="17" customWidth="1"/>
    <col min="24" max="24" width="13" style="17" customWidth="1"/>
    <col min="25" max="25" width="13.625" style="17" customWidth="1"/>
    <col min="26" max="26" width="12.75" style="17" customWidth="1"/>
    <col min="27" max="27" width="12.125" style="17" customWidth="1"/>
    <col min="28" max="28" width="12.5" style="17" customWidth="1"/>
    <col min="29" max="29" width="11.5" style="17" customWidth="1"/>
    <col min="30" max="30" width="13.625" style="17" customWidth="1"/>
    <col min="31" max="16384" width="9" style="17"/>
  </cols>
  <sheetData>
    <row r="1" spans="1:30" x14ac:dyDescent="0.2">
      <c r="A1" s="76" t="s">
        <v>0</v>
      </c>
      <c r="B1" s="76"/>
      <c r="C1" s="76"/>
      <c r="D1" s="76"/>
      <c r="E1" s="76"/>
      <c r="F1" s="76"/>
      <c r="G1" s="76"/>
      <c r="H1" s="33"/>
      <c r="I1" s="34"/>
      <c r="J1" s="34"/>
      <c r="K1" s="34"/>
      <c r="L1" s="34"/>
    </row>
    <row r="2" spans="1:30" ht="48" customHeight="1" x14ac:dyDescent="0.2">
      <c r="A2" s="77" t="s">
        <v>1</v>
      </c>
      <c r="B2" s="77" t="s">
        <v>2</v>
      </c>
      <c r="C2" s="79" t="s">
        <v>3</v>
      </c>
      <c r="D2" s="81" t="s">
        <v>4</v>
      </c>
      <c r="E2" s="77" t="s">
        <v>5</v>
      </c>
      <c r="F2" s="77" t="s">
        <v>6</v>
      </c>
      <c r="G2" s="83" t="s">
        <v>7</v>
      </c>
      <c r="H2" s="93" t="s">
        <v>80</v>
      </c>
      <c r="I2" s="93"/>
      <c r="J2" s="93"/>
      <c r="K2" s="93"/>
      <c r="L2" s="93"/>
      <c r="M2" s="85" t="s">
        <v>81</v>
      </c>
      <c r="N2" s="86"/>
      <c r="O2" s="86"/>
      <c r="P2" s="86"/>
      <c r="Q2" s="86"/>
      <c r="R2" s="87"/>
      <c r="S2" s="88" t="s">
        <v>82</v>
      </c>
      <c r="T2" s="89"/>
      <c r="U2" s="89"/>
      <c r="V2" s="89"/>
      <c r="W2" s="90"/>
      <c r="X2" s="88" t="s">
        <v>82</v>
      </c>
      <c r="Y2" s="89"/>
      <c r="Z2" s="89"/>
      <c r="AA2" s="89"/>
      <c r="AB2" s="89"/>
      <c r="AC2" s="89"/>
      <c r="AD2" s="90"/>
    </row>
    <row r="3" spans="1:30" ht="48.75" thickBot="1" x14ac:dyDescent="0.25">
      <c r="A3" s="78"/>
      <c r="B3" s="78"/>
      <c r="C3" s="80"/>
      <c r="D3" s="82"/>
      <c r="E3" s="78"/>
      <c r="F3" s="78"/>
      <c r="G3" s="84"/>
      <c r="H3" s="39" t="s">
        <v>94</v>
      </c>
      <c r="I3" s="37" t="s">
        <v>63</v>
      </c>
      <c r="J3" s="37" t="s">
        <v>64</v>
      </c>
      <c r="K3" s="37" t="s">
        <v>79</v>
      </c>
      <c r="L3" s="38" t="s">
        <v>65</v>
      </c>
      <c r="M3" s="18" t="s">
        <v>66</v>
      </c>
      <c r="N3" s="18" t="s">
        <v>67</v>
      </c>
      <c r="O3" s="18" t="s">
        <v>68</v>
      </c>
      <c r="P3" s="18" t="s">
        <v>69</v>
      </c>
      <c r="Q3" s="18" t="s">
        <v>70</v>
      </c>
      <c r="R3" s="19" t="s">
        <v>72</v>
      </c>
      <c r="S3" s="20" t="s">
        <v>66</v>
      </c>
      <c r="T3" s="20" t="s">
        <v>67</v>
      </c>
      <c r="U3" s="20" t="s">
        <v>68</v>
      </c>
      <c r="V3" s="20" t="s">
        <v>69</v>
      </c>
      <c r="W3" s="20" t="s">
        <v>70</v>
      </c>
      <c r="X3" s="20" t="s">
        <v>71</v>
      </c>
      <c r="Y3" s="20" t="s">
        <v>73</v>
      </c>
      <c r="Z3" s="20" t="s">
        <v>74</v>
      </c>
      <c r="AA3" s="20" t="s">
        <v>75</v>
      </c>
      <c r="AB3" s="20" t="s">
        <v>76</v>
      </c>
      <c r="AC3" s="20" t="s">
        <v>77</v>
      </c>
      <c r="AD3" s="20" t="s">
        <v>78</v>
      </c>
    </row>
    <row r="4" spans="1:30" ht="42" customHeight="1" thickBot="1" x14ac:dyDescent="0.25">
      <c r="A4" s="30"/>
      <c r="B4" s="3"/>
      <c r="C4" s="91" t="s">
        <v>108</v>
      </c>
      <c r="D4" s="92"/>
      <c r="E4" s="4"/>
      <c r="F4" s="4"/>
      <c r="G4" s="5">
        <f>SUM(G5:G124)</f>
        <v>3340300</v>
      </c>
      <c r="H4" s="5"/>
      <c r="I4" s="21"/>
      <c r="J4" s="22"/>
      <c r="K4" s="23"/>
      <c r="L4" s="21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31">
        <v>1</v>
      </c>
      <c r="B5" s="6" t="s">
        <v>83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40">
        <v>68039432263</v>
      </c>
      <c r="I5" s="24" t="s">
        <v>84</v>
      </c>
      <c r="J5" s="24" t="s">
        <v>85</v>
      </c>
      <c r="K5" s="24" t="s">
        <v>86</v>
      </c>
      <c r="L5" s="35" t="s">
        <v>87</v>
      </c>
      <c r="M5" s="1">
        <v>1358000</v>
      </c>
      <c r="N5" s="1"/>
      <c r="O5" s="1"/>
      <c r="P5" s="1"/>
      <c r="Q5" s="1"/>
      <c r="R5" s="16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6">
        <f>SUM(S5:AC5)</f>
        <v>1358000</v>
      </c>
    </row>
    <row r="6" spans="1:30" ht="48" x14ac:dyDescent="0.2">
      <c r="A6" s="32">
        <v>2</v>
      </c>
      <c r="B6" s="9" t="s">
        <v>83</v>
      </c>
      <c r="C6" s="9" t="s">
        <v>15</v>
      </c>
      <c r="D6" s="9" t="s">
        <v>91</v>
      </c>
      <c r="E6" s="10" t="s">
        <v>17</v>
      </c>
      <c r="F6" s="10">
        <v>1</v>
      </c>
      <c r="G6" s="11">
        <v>1771800</v>
      </c>
      <c r="H6" s="40" t="s">
        <v>96</v>
      </c>
      <c r="I6" s="25" t="s">
        <v>92</v>
      </c>
      <c r="J6" s="25" t="s">
        <v>86</v>
      </c>
      <c r="K6" s="25" t="s">
        <v>93</v>
      </c>
      <c r="L6" s="25"/>
      <c r="M6" s="2"/>
      <c r="N6" s="2">
        <v>1771800</v>
      </c>
      <c r="O6" s="2"/>
      <c r="P6" s="2"/>
      <c r="Q6" s="2"/>
      <c r="R6" s="15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5">
        <f t="shared" ref="AD6" si="2">SUM(S6:AC6)</f>
        <v>1771800</v>
      </c>
    </row>
    <row r="7" spans="1:30" ht="48" x14ac:dyDescent="0.2">
      <c r="A7" s="32">
        <v>3</v>
      </c>
      <c r="B7" s="9" t="s">
        <v>83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40" t="s">
        <v>95</v>
      </c>
      <c r="I7" s="25" t="s">
        <v>88</v>
      </c>
      <c r="J7" s="25" t="s">
        <v>89</v>
      </c>
      <c r="K7" s="25" t="s">
        <v>90</v>
      </c>
      <c r="L7" s="25"/>
      <c r="M7" s="2">
        <v>24200</v>
      </c>
      <c r="N7" s="2"/>
      <c r="O7" s="2"/>
      <c r="P7" s="2"/>
      <c r="Q7" s="2"/>
      <c r="R7" s="15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5">
        <f t="shared" ref="AD7:AD10" si="3">SUM(S7:AC7)</f>
        <v>24200</v>
      </c>
    </row>
    <row r="8" spans="1:30" ht="48" x14ac:dyDescent="0.2">
      <c r="A8" s="32">
        <v>4</v>
      </c>
      <c r="B8" s="9" t="s">
        <v>83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40" t="s">
        <v>95</v>
      </c>
      <c r="I8" s="25" t="s">
        <v>88</v>
      </c>
      <c r="J8" s="25" t="s">
        <v>89</v>
      </c>
      <c r="K8" s="25" t="s">
        <v>90</v>
      </c>
      <c r="L8" s="25"/>
      <c r="M8" s="2">
        <v>162400</v>
      </c>
      <c r="N8" s="2"/>
      <c r="O8" s="2"/>
      <c r="P8" s="2"/>
      <c r="Q8" s="2"/>
      <c r="R8" s="15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5">
        <f t="shared" si="3"/>
        <v>162400</v>
      </c>
    </row>
    <row r="9" spans="1:30" ht="48" x14ac:dyDescent="0.2">
      <c r="A9" s="32">
        <v>5</v>
      </c>
      <c r="B9" s="9" t="s">
        <v>83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40" t="s">
        <v>95</v>
      </c>
      <c r="I9" s="25" t="s">
        <v>88</v>
      </c>
      <c r="J9" s="25" t="s">
        <v>89</v>
      </c>
      <c r="K9" s="25" t="s">
        <v>90</v>
      </c>
      <c r="L9" s="25"/>
      <c r="M9" s="2">
        <v>8900</v>
      </c>
      <c r="N9" s="2"/>
      <c r="O9" s="2"/>
      <c r="P9" s="2"/>
      <c r="Q9" s="2"/>
      <c r="R9" s="15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5">
        <f t="shared" si="3"/>
        <v>8900</v>
      </c>
    </row>
    <row r="10" spans="1:30" ht="48" x14ac:dyDescent="0.2">
      <c r="A10" s="32">
        <v>6</v>
      </c>
      <c r="B10" s="9" t="s">
        <v>83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40" t="s">
        <v>95</v>
      </c>
      <c r="I10" s="25" t="s">
        <v>88</v>
      </c>
      <c r="J10" s="25" t="s">
        <v>89</v>
      </c>
      <c r="K10" s="25" t="s">
        <v>90</v>
      </c>
      <c r="L10" s="25"/>
      <c r="M10" s="2">
        <v>15000</v>
      </c>
      <c r="N10" s="2"/>
      <c r="O10" s="2"/>
      <c r="P10" s="2"/>
      <c r="Q10" s="2"/>
      <c r="R10" s="15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5">
        <f t="shared" si="3"/>
        <v>15000</v>
      </c>
    </row>
    <row r="13" spans="1:30" ht="37.5" x14ac:dyDescent="0.85">
      <c r="B13" s="71" t="s">
        <v>103</v>
      </c>
      <c r="C13" s="72"/>
      <c r="D13" s="72"/>
      <c r="E13" s="72"/>
    </row>
    <row r="14" spans="1:30" ht="37.5" x14ac:dyDescent="0.85">
      <c r="B14" s="73" t="s">
        <v>105</v>
      </c>
      <c r="C14" s="74"/>
      <c r="D14" s="72"/>
      <c r="E14" s="72"/>
    </row>
    <row r="15" spans="1:30" ht="37.5" x14ac:dyDescent="0.85">
      <c r="B15" s="73" t="s">
        <v>106</v>
      </c>
      <c r="C15" s="74"/>
      <c r="D15" s="72"/>
      <c r="E15" s="72"/>
    </row>
    <row r="16" spans="1:30" ht="37.5" x14ac:dyDescent="0.85">
      <c r="B16" s="73" t="s">
        <v>104</v>
      </c>
      <c r="C16" s="74"/>
      <c r="D16" s="72"/>
      <c r="E16" s="72"/>
    </row>
    <row r="17" spans="2:5" ht="45" x14ac:dyDescent="1">
      <c r="B17" s="75" t="s">
        <v>107</v>
      </c>
      <c r="C17" s="72"/>
      <c r="D17" s="72"/>
      <c r="E17" s="72"/>
    </row>
    <row r="18" spans="2:5" x14ac:dyDescent="0.55000000000000004">
      <c r="B18" s="72"/>
      <c r="C18" s="72"/>
      <c r="D18" s="72"/>
      <c r="E18" s="72"/>
    </row>
    <row r="19" spans="2:5" x14ac:dyDescent="0.55000000000000004">
      <c r="B19" s="72"/>
      <c r="C19" s="72"/>
      <c r="D19" s="72"/>
      <c r="E19" s="72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M2:R2"/>
    <mergeCell ref="S2:W2"/>
    <mergeCell ref="X2:AD2"/>
    <mergeCell ref="C4:D4"/>
    <mergeCell ref="H2:L2"/>
    <mergeCell ref="A1:G1"/>
    <mergeCell ref="A2:A3"/>
    <mergeCell ref="B2:B3"/>
    <mergeCell ref="C2:C3"/>
    <mergeCell ref="D2:D3"/>
    <mergeCell ref="E2:E3"/>
    <mergeCell ref="F2:F3"/>
    <mergeCell ref="G2:G3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36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7" customWidth="1"/>
    <col min="2" max="2" width="41.875" style="17" customWidth="1"/>
    <col min="3" max="3" width="22" style="26" customWidth="1"/>
    <col min="4" max="4" width="52.125" style="17" customWidth="1"/>
    <col min="5" max="5" width="7.625" style="27" customWidth="1"/>
    <col min="6" max="6" width="5.875" style="27" bestFit="1" customWidth="1"/>
    <col min="7" max="7" width="14.5" style="28" customWidth="1"/>
    <col min="8" max="8" width="16.25" style="41" customWidth="1"/>
    <col min="9" max="10" width="14.5" style="29" customWidth="1"/>
    <col min="11" max="11" width="15" style="29" customWidth="1"/>
    <col min="12" max="12" width="13.875" style="41" customWidth="1"/>
    <col min="13" max="13" width="13.875" style="29" customWidth="1"/>
    <col min="14" max="14" width="18.125" style="29" customWidth="1"/>
    <col min="15" max="17" width="13.25" style="17" customWidth="1"/>
    <col min="18" max="18" width="14.5" style="17" customWidth="1"/>
    <col min="19" max="19" width="14.75" style="17" customWidth="1"/>
    <col min="20" max="21" width="13.25" style="17" customWidth="1"/>
    <col min="22" max="22" width="13.875" style="17" customWidth="1"/>
    <col min="23" max="23" width="16.75" style="17" customWidth="1"/>
    <col min="24" max="26" width="17.75" style="17" customWidth="1"/>
    <col min="27" max="27" width="15.5" style="17" customWidth="1"/>
    <col min="28" max="28" width="15" style="17" customWidth="1"/>
    <col min="29" max="29" width="13" style="17" customWidth="1"/>
    <col min="30" max="30" width="15.25" style="17" customWidth="1"/>
    <col min="31" max="31" width="14.75" style="17" customWidth="1"/>
    <col min="32" max="35" width="18.625" style="17" customWidth="1"/>
    <col min="36" max="16384" width="9" style="17"/>
  </cols>
  <sheetData>
    <row r="1" spans="1:35" ht="24.75" thickBot="1" x14ac:dyDescent="0.25">
      <c r="A1" s="112" t="s">
        <v>0</v>
      </c>
      <c r="B1" s="112"/>
      <c r="C1" s="112"/>
      <c r="D1" s="112"/>
      <c r="E1" s="112"/>
      <c r="F1" s="112"/>
      <c r="G1" s="112"/>
      <c r="H1" s="43"/>
      <c r="I1" s="44"/>
      <c r="J1" s="44"/>
      <c r="K1" s="44"/>
      <c r="L1" s="45"/>
      <c r="M1" s="46"/>
      <c r="N1" s="44"/>
    </row>
    <row r="2" spans="1:35" ht="48" customHeight="1" thickBot="1" x14ac:dyDescent="0.25">
      <c r="A2" s="97" t="s">
        <v>1</v>
      </c>
      <c r="B2" s="99" t="s">
        <v>2</v>
      </c>
      <c r="C2" s="101" t="s">
        <v>3</v>
      </c>
      <c r="D2" s="109" t="s">
        <v>4</v>
      </c>
      <c r="E2" s="99" t="s">
        <v>5</v>
      </c>
      <c r="F2" s="99" t="s">
        <v>6</v>
      </c>
      <c r="G2" s="103" t="s">
        <v>7</v>
      </c>
      <c r="H2" s="111" t="s">
        <v>80</v>
      </c>
      <c r="I2" s="111"/>
      <c r="J2" s="111"/>
      <c r="K2" s="111"/>
      <c r="L2" s="111"/>
      <c r="M2" s="111"/>
      <c r="N2" s="111"/>
      <c r="O2" s="105" t="s">
        <v>81</v>
      </c>
      <c r="P2" s="106"/>
      <c r="Q2" s="106"/>
      <c r="R2" s="106"/>
      <c r="S2" s="106"/>
      <c r="T2" s="106"/>
      <c r="U2" s="106"/>
      <c r="V2" s="106"/>
      <c r="W2" s="107"/>
      <c r="X2" s="94" t="s">
        <v>82</v>
      </c>
      <c r="Y2" s="95"/>
      <c r="Z2" s="95"/>
      <c r="AA2" s="95"/>
      <c r="AB2" s="95"/>
      <c r="AC2" s="95"/>
      <c r="AD2" s="95"/>
      <c r="AE2" s="96"/>
      <c r="AF2" s="94" t="s">
        <v>82</v>
      </c>
      <c r="AG2" s="95"/>
      <c r="AH2" s="95"/>
      <c r="AI2" s="96"/>
    </row>
    <row r="3" spans="1:35" ht="63.75" customHeight="1" thickBot="1" x14ac:dyDescent="0.25">
      <c r="A3" s="98"/>
      <c r="B3" s="100"/>
      <c r="C3" s="102"/>
      <c r="D3" s="110"/>
      <c r="E3" s="100"/>
      <c r="F3" s="100"/>
      <c r="G3" s="104"/>
      <c r="H3" s="57" t="s">
        <v>94</v>
      </c>
      <c r="I3" s="58" t="s">
        <v>63</v>
      </c>
      <c r="J3" s="58" t="s">
        <v>97</v>
      </c>
      <c r="K3" s="58" t="s">
        <v>64</v>
      </c>
      <c r="L3" s="59" t="s">
        <v>98</v>
      </c>
      <c r="M3" s="58" t="s">
        <v>79</v>
      </c>
      <c r="N3" s="60" t="s">
        <v>8</v>
      </c>
      <c r="O3" s="61" t="s">
        <v>66</v>
      </c>
      <c r="P3" s="61" t="s">
        <v>67</v>
      </c>
      <c r="Q3" s="61" t="s">
        <v>68</v>
      </c>
      <c r="R3" s="61" t="s">
        <v>69</v>
      </c>
      <c r="S3" s="61" t="s">
        <v>99</v>
      </c>
      <c r="T3" s="61" t="s">
        <v>100</v>
      </c>
      <c r="U3" s="61" t="s">
        <v>101</v>
      </c>
      <c r="V3" s="62" t="s">
        <v>102</v>
      </c>
      <c r="W3" s="54" t="s">
        <v>72</v>
      </c>
      <c r="X3" s="63" t="s">
        <v>66</v>
      </c>
      <c r="Y3" s="64" t="s">
        <v>67</v>
      </c>
      <c r="Z3" s="64" t="s">
        <v>68</v>
      </c>
      <c r="AA3" s="64" t="s">
        <v>69</v>
      </c>
      <c r="AB3" s="64" t="s">
        <v>70</v>
      </c>
      <c r="AC3" s="64" t="s">
        <v>71</v>
      </c>
      <c r="AD3" s="64" t="s">
        <v>73</v>
      </c>
      <c r="AE3" s="64" t="s">
        <v>74</v>
      </c>
      <c r="AF3" s="64" t="s">
        <v>75</v>
      </c>
      <c r="AG3" s="64" t="s">
        <v>76</v>
      </c>
      <c r="AH3" s="64" t="s">
        <v>77</v>
      </c>
      <c r="AI3" s="64" t="s">
        <v>78</v>
      </c>
    </row>
    <row r="4" spans="1:35" ht="42" customHeight="1" thickBot="1" x14ac:dyDescent="0.25">
      <c r="A4" s="69"/>
      <c r="B4" s="47" t="s">
        <v>109</v>
      </c>
      <c r="C4" s="108" t="s">
        <v>110</v>
      </c>
      <c r="D4" s="108"/>
      <c r="E4" s="48"/>
      <c r="F4" s="48"/>
      <c r="G4" s="49">
        <f>SUM(G5:G36)</f>
        <v>14567800</v>
      </c>
      <c r="H4" s="113"/>
      <c r="I4" s="50"/>
      <c r="J4" s="50"/>
      <c r="K4" s="51"/>
      <c r="L4" s="52"/>
      <c r="M4" s="53"/>
      <c r="N4" s="50"/>
      <c r="O4" s="49">
        <f t="shared" ref="O4:AI4" si="0">SUM(O5:O36)</f>
        <v>0</v>
      </c>
      <c r="P4" s="49">
        <f t="shared" si="0"/>
        <v>0</v>
      </c>
      <c r="Q4" s="49">
        <f t="shared" si="0"/>
        <v>0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65">
        <f t="shared" si="0"/>
        <v>0</v>
      </c>
      <c r="W4" s="67">
        <f t="shared" si="0"/>
        <v>0</v>
      </c>
      <c r="X4" s="55">
        <f t="shared" si="0"/>
        <v>0</v>
      </c>
      <c r="Y4" s="49">
        <f t="shared" si="0"/>
        <v>0</v>
      </c>
      <c r="Z4" s="49">
        <f t="shared" si="0"/>
        <v>0</v>
      </c>
      <c r="AA4" s="49">
        <f t="shared" si="0"/>
        <v>0</v>
      </c>
      <c r="AB4" s="49">
        <f t="shared" si="0"/>
        <v>0</v>
      </c>
      <c r="AC4" s="49">
        <f t="shared" si="0"/>
        <v>0</v>
      </c>
      <c r="AD4" s="49">
        <f t="shared" si="0"/>
        <v>0</v>
      </c>
      <c r="AE4" s="49">
        <f t="shared" si="0"/>
        <v>0</v>
      </c>
      <c r="AF4" s="49">
        <f t="shared" si="0"/>
        <v>0</v>
      </c>
      <c r="AG4" s="49">
        <f t="shared" si="0"/>
        <v>0</v>
      </c>
      <c r="AH4" s="49">
        <f t="shared" si="0"/>
        <v>0</v>
      </c>
      <c r="AI4" s="49">
        <f t="shared" si="0"/>
        <v>0</v>
      </c>
    </row>
    <row r="5" spans="1:35" ht="72" x14ac:dyDescent="0.2">
      <c r="A5" s="70">
        <v>1</v>
      </c>
      <c r="B5" s="9" t="s">
        <v>19</v>
      </c>
      <c r="C5" s="9" t="s">
        <v>20</v>
      </c>
      <c r="D5" s="9" t="s">
        <v>21</v>
      </c>
      <c r="E5" s="10" t="s">
        <v>16</v>
      </c>
      <c r="F5" s="10">
        <v>1</v>
      </c>
      <c r="G5" s="11">
        <v>2190000</v>
      </c>
      <c r="H5" s="25"/>
      <c r="I5" s="25"/>
      <c r="J5" s="25"/>
      <c r="K5" s="25"/>
      <c r="L5" s="42"/>
      <c r="M5" s="25"/>
      <c r="N5" s="36"/>
      <c r="O5" s="2"/>
      <c r="P5" s="2"/>
      <c r="Q5" s="2"/>
      <c r="R5" s="2"/>
      <c r="S5" s="2"/>
      <c r="T5" s="2"/>
      <c r="U5" s="2"/>
      <c r="V5" s="66"/>
      <c r="W5" s="68">
        <f t="shared" ref="W5" si="1">SUM(O5:V5)</f>
        <v>0</v>
      </c>
      <c r="X5" s="56"/>
      <c r="Y5" s="2"/>
      <c r="Z5" s="2"/>
      <c r="AA5" s="2"/>
      <c r="AB5" s="2"/>
      <c r="AC5" s="2"/>
      <c r="AD5" s="2"/>
      <c r="AE5" s="2"/>
      <c r="AF5" s="2"/>
      <c r="AG5" s="2"/>
      <c r="AH5" s="2"/>
      <c r="AI5" s="15">
        <f t="shared" ref="AI5" si="2">SUM(X5:AH5)</f>
        <v>0</v>
      </c>
    </row>
    <row r="6" spans="1:35" ht="120" x14ac:dyDescent="0.2">
      <c r="A6" s="70">
        <v>2</v>
      </c>
      <c r="B6" s="9" t="s">
        <v>24</v>
      </c>
      <c r="C6" s="9" t="s">
        <v>20</v>
      </c>
      <c r="D6" s="9" t="s">
        <v>25</v>
      </c>
      <c r="E6" s="10" t="s">
        <v>16</v>
      </c>
      <c r="F6" s="10">
        <v>1</v>
      </c>
      <c r="G6" s="11">
        <v>748900</v>
      </c>
      <c r="H6" s="25"/>
      <c r="I6" s="25"/>
      <c r="J6" s="25"/>
      <c r="K6" s="25"/>
      <c r="L6" s="42"/>
      <c r="M6" s="25"/>
      <c r="N6" s="36"/>
      <c r="O6" s="2"/>
      <c r="P6" s="2"/>
      <c r="Q6" s="2"/>
      <c r="R6" s="2"/>
      <c r="S6" s="2"/>
      <c r="T6" s="2"/>
      <c r="U6" s="2"/>
      <c r="V6" s="66"/>
      <c r="W6" s="68">
        <f t="shared" ref="W6:W36" si="3">SUM(O6:V6)</f>
        <v>0</v>
      </c>
      <c r="X6" s="56"/>
      <c r="Y6" s="2"/>
      <c r="Z6" s="2"/>
      <c r="AA6" s="2"/>
      <c r="AB6" s="2"/>
      <c r="AC6" s="2"/>
      <c r="AD6" s="2"/>
      <c r="AE6" s="2"/>
      <c r="AF6" s="2"/>
      <c r="AG6" s="2"/>
      <c r="AH6" s="2"/>
      <c r="AI6" s="15">
        <f t="shared" ref="AI6:AI36" si="4">SUM(X6:AH6)</f>
        <v>0</v>
      </c>
    </row>
    <row r="7" spans="1:35" ht="120" x14ac:dyDescent="0.2">
      <c r="A7" s="70">
        <v>3</v>
      </c>
      <c r="B7" s="9" t="s">
        <v>24</v>
      </c>
      <c r="C7" s="9" t="s">
        <v>20</v>
      </c>
      <c r="D7" s="9" t="s">
        <v>26</v>
      </c>
      <c r="E7" s="10" t="s">
        <v>16</v>
      </c>
      <c r="F7" s="10">
        <v>1</v>
      </c>
      <c r="G7" s="11">
        <v>748900</v>
      </c>
      <c r="H7" s="25"/>
      <c r="I7" s="25"/>
      <c r="J7" s="25"/>
      <c r="K7" s="25"/>
      <c r="L7" s="42"/>
      <c r="M7" s="25"/>
      <c r="N7" s="36"/>
      <c r="O7" s="2"/>
      <c r="P7" s="2"/>
      <c r="Q7" s="2"/>
      <c r="R7" s="2"/>
      <c r="S7" s="2"/>
      <c r="T7" s="2"/>
      <c r="U7" s="2"/>
      <c r="V7" s="66"/>
      <c r="W7" s="68">
        <f t="shared" si="3"/>
        <v>0</v>
      </c>
      <c r="X7" s="56"/>
      <c r="Y7" s="2"/>
      <c r="Z7" s="2"/>
      <c r="AA7" s="2"/>
      <c r="AB7" s="2"/>
      <c r="AC7" s="2"/>
      <c r="AD7" s="2"/>
      <c r="AE7" s="2"/>
      <c r="AF7" s="2"/>
      <c r="AG7" s="2"/>
      <c r="AH7" s="2"/>
      <c r="AI7" s="15">
        <f t="shared" si="4"/>
        <v>0</v>
      </c>
    </row>
    <row r="8" spans="1:35" ht="63" customHeight="1" x14ac:dyDescent="0.2">
      <c r="A8" s="70">
        <v>4</v>
      </c>
      <c r="B8" s="9" t="s">
        <v>24</v>
      </c>
      <c r="C8" s="9" t="s">
        <v>9</v>
      </c>
      <c r="D8" s="9" t="s">
        <v>27</v>
      </c>
      <c r="E8" s="10" t="s">
        <v>11</v>
      </c>
      <c r="F8" s="10">
        <v>1</v>
      </c>
      <c r="G8" s="11">
        <v>28200</v>
      </c>
      <c r="H8" s="25"/>
      <c r="I8" s="25"/>
      <c r="J8" s="25"/>
      <c r="K8" s="25"/>
      <c r="L8" s="42"/>
      <c r="M8" s="25"/>
      <c r="N8" s="36"/>
      <c r="O8" s="2"/>
      <c r="P8" s="2"/>
      <c r="Q8" s="2"/>
      <c r="R8" s="2"/>
      <c r="S8" s="2"/>
      <c r="T8" s="2"/>
      <c r="U8" s="2"/>
      <c r="V8" s="66"/>
      <c r="W8" s="68">
        <f t="shared" si="3"/>
        <v>0</v>
      </c>
      <c r="X8" s="56"/>
      <c r="Y8" s="2"/>
      <c r="Z8" s="2"/>
      <c r="AA8" s="2"/>
      <c r="AB8" s="2"/>
      <c r="AC8" s="2"/>
      <c r="AD8" s="2"/>
      <c r="AE8" s="2"/>
      <c r="AF8" s="2"/>
      <c r="AG8" s="2"/>
      <c r="AH8" s="2"/>
      <c r="AI8" s="15">
        <f t="shared" si="4"/>
        <v>0</v>
      </c>
    </row>
    <row r="9" spans="1:35" ht="36.75" customHeight="1" x14ac:dyDescent="0.2">
      <c r="A9" s="70">
        <v>5</v>
      </c>
      <c r="B9" s="9" t="s">
        <v>28</v>
      </c>
      <c r="C9" s="9" t="s">
        <v>22</v>
      </c>
      <c r="D9" s="9" t="s">
        <v>29</v>
      </c>
      <c r="E9" s="10" t="s">
        <v>23</v>
      </c>
      <c r="F9" s="10">
        <v>2</v>
      </c>
      <c r="G9" s="11">
        <v>49400</v>
      </c>
      <c r="H9" s="25"/>
      <c r="I9" s="25"/>
      <c r="J9" s="25"/>
      <c r="K9" s="25"/>
      <c r="L9" s="42"/>
      <c r="M9" s="25"/>
      <c r="N9" s="36"/>
      <c r="O9" s="2"/>
      <c r="P9" s="2"/>
      <c r="Q9" s="2"/>
      <c r="R9" s="2"/>
      <c r="S9" s="2"/>
      <c r="T9" s="2"/>
      <c r="U9" s="2"/>
      <c r="V9" s="66"/>
      <c r="W9" s="68">
        <f t="shared" si="3"/>
        <v>0</v>
      </c>
      <c r="X9" s="56"/>
      <c r="Y9" s="2"/>
      <c r="Z9" s="2"/>
      <c r="AA9" s="2"/>
      <c r="AB9" s="2"/>
      <c r="AC9" s="2"/>
      <c r="AD9" s="2"/>
      <c r="AE9" s="2"/>
      <c r="AF9" s="2"/>
      <c r="AG9" s="2"/>
      <c r="AH9" s="2"/>
      <c r="AI9" s="15">
        <f t="shared" si="4"/>
        <v>0</v>
      </c>
    </row>
    <row r="10" spans="1:35" ht="36.75" customHeight="1" x14ac:dyDescent="0.2">
      <c r="A10" s="70">
        <v>6</v>
      </c>
      <c r="B10" s="9" t="s">
        <v>28</v>
      </c>
      <c r="C10" s="9" t="s">
        <v>22</v>
      </c>
      <c r="D10" s="9" t="s">
        <v>30</v>
      </c>
      <c r="E10" s="10" t="s">
        <v>23</v>
      </c>
      <c r="F10" s="10">
        <v>2</v>
      </c>
      <c r="G10" s="11">
        <v>68400</v>
      </c>
      <c r="H10" s="25"/>
      <c r="I10" s="25"/>
      <c r="J10" s="25"/>
      <c r="K10" s="25"/>
      <c r="L10" s="42"/>
      <c r="M10" s="25"/>
      <c r="N10" s="36"/>
      <c r="O10" s="2"/>
      <c r="P10" s="2"/>
      <c r="Q10" s="2"/>
      <c r="R10" s="2"/>
      <c r="S10" s="2"/>
      <c r="T10" s="2"/>
      <c r="U10" s="2"/>
      <c r="V10" s="66"/>
      <c r="W10" s="68">
        <f t="shared" si="3"/>
        <v>0</v>
      </c>
      <c r="X10" s="56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5">
        <f t="shared" si="4"/>
        <v>0</v>
      </c>
    </row>
    <row r="11" spans="1:35" ht="48" x14ac:dyDescent="0.2">
      <c r="A11" s="70">
        <v>7</v>
      </c>
      <c r="B11" s="9" t="s">
        <v>28</v>
      </c>
      <c r="C11" s="9" t="s">
        <v>22</v>
      </c>
      <c r="D11" s="9" t="s">
        <v>31</v>
      </c>
      <c r="E11" s="10" t="s">
        <v>23</v>
      </c>
      <c r="F11" s="10">
        <v>2</v>
      </c>
      <c r="G11" s="11">
        <v>95000</v>
      </c>
      <c r="H11" s="25"/>
      <c r="I11" s="25"/>
      <c r="J11" s="25"/>
      <c r="K11" s="25"/>
      <c r="L11" s="42"/>
      <c r="M11" s="25"/>
      <c r="N11" s="36"/>
      <c r="O11" s="2"/>
      <c r="P11" s="2"/>
      <c r="Q11" s="2"/>
      <c r="R11" s="2"/>
      <c r="S11" s="2"/>
      <c r="T11" s="2"/>
      <c r="U11" s="2"/>
      <c r="V11" s="66"/>
      <c r="W11" s="68">
        <f t="shared" si="3"/>
        <v>0</v>
      </c>
      <c r="X11" s="56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5">
        <f t="shared" si="4"/>
        <v>0</v>
      </c>
    </row>
    <row r="12" spans="1:35" ht="120" x14ac:dyDescent="0.2">
      <c r="A12" s="70">
        <v>8</v>
      </c>
      <c r="B12" s="9" t="s">
        <v>28</v>
      </c>
      <c r="C12" s="9" t="s">
        <v>20</v>
      </c>
      <c r="D12" s="9" t="s">
        <v>32</v>
      </c>
      <c r="E12" s="10" t="s">
        <v>16</v>
      </c>
      <c r="F12" s="10">
        <v>1</v>
      </c>
      <c r="G12" s="11">
        <v>748900</v>
      </c>
      <c r="H12" s="25"/>
      <c r="I12" s="25"/>
      <c r="J12" s="25"/>
      <c r="K12" s="25"/>
      <c r="L12" s="42"/>
      <c r="M12" s="25"/>
      <c r="N12" s="36"/>
      <c r="O12" s="2"/>
      <c r="P12" s="2"/>
      <c r="Q12" s="2"/>
      <c r="R12" s="2"/>
      <c r="S12" s="2"/>
      <c r="T12" s="2"/>
      <c r="U12" s="2"/>
      <c r="V12" s="66"/>
      <c r="W12" s="68">
        <f t="shared" si="3"/>
        <v>0</v>
      </c>
      <c r="X12" s="5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5">
        <f t="shared" si="4"/>
        <v>0</v>
      </c>
    </row>
    <row r="13" spans="1:35" ht="66.75" customHeight="1" x14ac:dyDescent="0.2">
      <c r="A13" s="70">
        <v>9</v>
      </c>
      <c r="B13" s="9" t="s">
        <v>28</v>
      </c>
      <c r="C13" s="9" t="s">
        <v>9</v>
      </c>
      <c r="D13" s="9" t="s">
        <v>33</v>
      </c>
      <c r="E13" s="10" t="s">
        <v>11</v>
      </c>
      <c r="F13" s="10">
        <v>1</v>
      </c>
      <c r="G13" s="11">
        <v>28200</v>
      </c>
      <c r="H13" s="25"/>
      <c r="I13" s="25"/>
      <c r="J13" s="25"/>
      <c r="K13" s="25"/>
      <c r="L13" s="42"/>
      <c r="M13" s="25"/>
      <c r="N13" s="36"/>
      <c r="O13" s="2"/>
      <c r="P13" s="2"/>
      <c r="Q13" s="2"/>
      <c r="R13" s="2"/>
      <c r="S13" s="2"/>
      <c r="T13" s="2"/>
      <c r="U13" s="2"/>
      <c r="V13" s="66"/>
      <c r="W13" s="68">
        <f t="shared" si="3"/>
        <v>0</v>
      </c>
      <c r="X13" s="56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15">
        <f t="shared" si="4"/>
        <v>0</v>
      </c>
    </row>
    <row r="14" spans="1:35" ht="63" customHeight="1" x14ac:dyDescent="0.2">
      <c r="A14" s="70">
        <v>10</v>
      </c>
      <c r="B14" s="9" t="s">
        <v>28</v>
      </c>
      <c r="C14" s="9" t="s">
        <v>20</v>
      </c>
      <c r="D14" s="9" t="s">
        <v>34</v>
      </c>
      <c r="E14" s="10" t="s">
        <v>17</v>
      </c>
      <c r="F14" s="10">
        <v>1</v>
      </c>
      <c r="G14" s="11">
        <v>170000</v>
      </c>
      <c r="H14" s="25"/>
      <c r="I14" s="25"/>
      <c r="J14" s="25"/>
      <c r="K14" s="25"/>
      <c r="L14" s="42"/>
      <c r="M14" s="25"/>
      <c r="N14" s="36"/>
      <c r="O14" s="2"/>
      <c r="P14" s="2"/>
      <c r="Q14" s="2"/>
      <c r="R14" s="2"/>
      <c r="S14" s="2"/>
      <c r="T14" s="2"/>
      <c r="U14" s="2"/>
      <c r="V14" s="66"/>
      <c r="W14" s="68">
        <f t="shared" si="3"/>
        <v>0</v>
      </c>
      <c r="X14" s="56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15">
        <f t="shared" si="4"/>
        <v>0</v>
      </c>
    </row>
    <row r="15" spans="1:35" ht="48" x14ac:dyDescent="0.2">
      <c r="A15" s="70">
        <v>11</v>
      </c>
      <c r="B15" s="9" t="s">
        <v>35</v>
      </c>
      <c r="C15" s="9" t="s">
        <v>22</v>
      </c>
      <c r="D15" s="9" t="s">
        <v>36</v>
      </c>
      <c r="E15" s="10" t="s">
        <v>23</v>
      </c>
      <c r="F15" s="10">
        <v>2</v>
      </c>
      <c r="G15" s="11">
        <v>49400</v>
      </c>
      <c r="H15" s="25"/>
      <c r="I15" s="25"/>
      <c r="J15" s="25"/>
      <c r="K15" s="25"/>
      <c r="L15" s="42"/>
      <c r="M15" s="25"/>
      <c r="N15" s="36"/>
      <c r="O15" s="2"/>
      <c r="P15" s="2"/>
      <c r="Q15" s="2"/>
      <c r="R15" s="2"/>
      <c r="S15" s="2"/>
      <c r="T15" s="2"/>
      <c r="U15" s="2"/>
      <c r="V15" s="66"/>
      <c r="W15" s="68">
        <f t="shared" si="3"/>
        <v>0</v>
      </c>
      <c r="X15" s="56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15">
        <f t="shared" si="4"/>
        <v>0</v>
      </c>
    </row>
    <row r="16" spans="1:35" ht="48" x14ac:dyDescent="0.2">
      <c r="A16" s="70">
        <v>12</v>
      </c>
      <c r="B16" s="12" t="s">
        <v>35</v>
      </c>
      <c r="C16" s="9" t="s">
        <v>22</v>
      </c>
      <c r="D16" s="9" t="s">
        <v>37</v>
      </c>
      <c r="E16" s="10" t="s">
        <v>23</v>
      </c>
      <c r="F16" s="10">
        <v>2</v>
      </c>
      <c r="G16" s="11">
        <v>68400</v>
      </c>
      <c r="H16" s="25"/>
      <c r="I16" s="25"/>
      <c r="J16" s="25"/>
      <c r="K16" s="25"/>
      <c r="L16" s="42"/>
      <c r="M16" s="25"/>
      <c r="N16" s="36"/>
      <c r="O16" s="2"/>
      <c r="P16" s="2"/>
      <c r="Q16" s="2"/>
      <c r="R16" s="2"/>
      <c r="S16" s="2"/>
      <c r="T16" s="2"/>
      <c r="U16" s="2"/>
      <c r="V16" s="66"/>
      <c r="W16" s="68">
        <f t="shared" si="3"/>
        <v>0</v>
      </c>
      <c r="X16" s="56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15">
        <f t="shared" si="4"/>
        <v>0</v>
      </c>
    </row>
    <row r="17" spans="1:35" ht="60.75" customHeight="1" x14ac:dyDescent="0.2">
      <c r="A17" s="70">
        <v>13</v>
      </c>
      <c r="B17" s="12" t="s">
        <v>35</v>
      </c>
      <c r="C17" s="9" t="s">
        <v>22</v>
      </c>
      <c r="D17" s="9" t="s">
        <v>38</v>
      </c>
      <c r="E17" s="10" t="s">
        <v>23</v>
      </c>
      <c r="F17" s="10">
        <v>2</v>
      </c>
      <c r="G17" s="11">
        <v>95000</v>
      </c>
      <c r="H17" s="25"/>
      <c r="I17" s="25"/>
      <c r="J17" s="25"/>
      <c r="K17" s="25"/>
      <c r="L17" s="42"/>
      <c r="M17" s="25"/>
      <c r="N17" s="36"/>
      <c r="O17" s="2"/>
      <c r="P17" s="2"/>
      <c r="Q17" s="2"/>
      <c r="R17" s="2"/>
      <c r="S17" s="2"/>
      <c r="T17" s="2"/>
      <c r="U17" s="2"/>
      <c r="V17" s="66"/>
      <c r="W17" s="68">
        <f t="shared" si="3"/>
        <v>0</v>
      </c>
      <c r="X17" s="56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15">
        <f t="shared" si="4"/>
        <v>0</v>
      </c>
    </row>
    <row r="18" spans="1:35" ht="120" x14ac:dyDescent="0.2">
      <c r="A18" s="70">
        <v>14</v>
      </c>
      <c r="B18" s="9" t="s">
        <v>35</v>
      </c>
      <c r="C18" s="9" t="s">
        <v>20</v>
      </c>
      <c r="D18" s="9" t="s">
        <v>39</v>
      </c>
      <c r="E18" s="10" t="s">
        <v>16</v>
      </c>
      <c r="F18" s="10">
        <v>1</v>
      </c>
      <c r="G18" s="11">
        <v>748900</v>
      </c>
      <c r="H18" s="25"/>
      <c r="I18" s="25"/>
      <c r="J18" s="25"/>
      <c r="K18" s="25"/>
      <c r="L18" s="42"/>
      <c r="M18" s="25"/>
      <c r="N18" s="36"/>
      <c r="O18" s="2"/>
      <c r="P18" s="2"/>
      <c r="Q18" s="2"/>
      <c r="R18" s="2"/>
      <c r="S18" s="2"/>
      <c r="T18" s="2"/>
      <c r="U18" s="2"/>
      <c r="V18" s="66"/>
      <c r="W18" s="68">
        <f t="shared" si="3"/>
        <v>0</v>
      </c>
      <c r="X18" s="56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15">
        <f t="shared" si="4"/>
        <v>0</v>
      </c>
    </row>
    <row r="19" spans="1:35" ht="120" x14ac:dyDescent="0.2">
      <c r="A19" s="70">
        <v>15</v>
      </c>
      <c r="B19" s="9" t="s">
        <v>35</v>
      </c>
      <c r="C19" s="9" t="s">
        <v>20</v>
      </c>
      <c r="D19" s="9" t="s">
        <v>40</v>
      </c>
      <c r="E19" s="10" t="s">
        <v>16</v>
      </c>
      <c r="F19" s="10">
        <v>1</v>
      </c>
      <c r="G19" s="11">
        <v>748900</v>
      </c>
      <c r="H19" s="25"/>
      <c r="I19" s="25"/>
      <c r="J19" s="25"/>
      <c r="K19" s="25"/>
      <c r="L19" s="42"/>
      <c r="M19" s="25"/>
      <c r="N19" s="36"/>
      <c r="O19" s="2"/>
      <c r="P19" s="2"/>
      <c r="Q19" s="2"/>
      <c r="R19" s="2"/>
      <c r="S19" s="2"/>
      <c r="T19" s="2"/>
      <c r="U19" s="2"/>
      <c r="V19" s="66"/>
      <c r="W19" s="68">
        <f t="shared" si="3"/>
        <v>0</v>
      </c>
      <c r="X19" s="56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15">
        <f t="shared" si="4"/>
        <v>0</v>
      </c>
    </row>
    <row r="20" spans="1:35" ht="48" x14ac:dyDescent="0.2">
      <c r="A20" s="70">
        <v>16</v>
      </c>
      <c r="B20" s="13" t="s">
        <v>35</v>
      </c>
      <c r="C20" s="9" t="s">
        <v>20</v>
      </c>
      <c r="D20" s="9" t="s">
        <v>41</v>
      </c>
      <c r="E20" s="10" t="s">
        <v>17</v>
      </c>
      <c r="F20" s="10">
        <v>1</v>
      </c>
      <c r="G20" s="11">
        <v>420000</v>
      </c>
      <c r="H20" s="25"/>
      <c r="I20" s="25"/>
      <c r="J20" s="25"/>
      <c r="K20" s="25"/>
      <c r="L20" s="42"/>
      <c r="M20" s="25"/>
      <c r="N20" s="36"/>
      <c r="O20" s="2"/>
      <c r="P20" s="2"/>
      <c r="Q20" s="2"/>
      <c r="R20" s="2"/>
      <c r="S20" s="2"/>
      <c r="T20" s="2"/>
      <c r="U20" s="2"/>
      <c r="V20" s="66"/>
      <c r="W20" s="68">
        <f t="shared" si="3"/>
        <v>0</v>
      </c>
      <c r="X20" s="56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15">
        <f t="shared" si="4"/>
        <v>0</v>
      </c>
    </row>
    <row r="21" spans="1:35" ht="48" x14ac:dyDescent="0.2">
      <c r="A21" s="70">
        <v>17</v>
      </c>
      <c r="B21" s="9" t="s">
        <v>42</v>
      </c>
      <c r="C21" s="9" t="s">
        <v>9</v>
      </c>
      <c r="D21" s="9" t="s">
        <v>43</v>
      </c>
      <c r="E21" s="10" t="s">
        <v>11</v>
      </c>
      <c r="F21" s="10">
        <v>2</v>
      </c>
      <c r="G21" s="11">
        <v>56400</v>
      </c>
      <c r="H21" s="25"/>
      <c r="I21" s="25"/>
      <c r="J21" s="25"/>
      <c r="K21" s="25"/>
      <c r="L21" s="42"/>
      <c r="M21" s="25"/>
      <c r="N21" s="36"/>
      <c r="O21" s="2"/>
      <c r="P21" s="2"/>
      <c r="Q21" s="2"/>
      <c r="R21" s="2"/>
      <c r="S21" s="2"/>
      <c r="T21" s="2"/>
      <c r="U21" s="2"/>
      <c r="V21" s="66"/>
      <c r="W21" s="68">
        <f t="shared" si="3"/>
        <v>0</v>
      </c>
      <c r="X21" s="56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15">
        <f t="shared" si="4"/>
        <v>0</v>
      </c>
    </row>
    <row r="22" spans="1:35" ht="48.75" customHeight="1" x14ac:dyDescent="0.2">
      <c r="A22" s="70">
        <v>18</v>
      </c>
      <c r="B22" s="9" t="s">
        <v>44</v>
      </c>
      <c r="C22" s="9" t="s">
        <v>22</v>
      </c>
      <c r="D22" s="9" t="s">
        <v>45</v>
      </c>
      <c r="E22" s="10" t="s">
        <v>23</v>
      </c>
      <c r="F22" s="10">
        <v>2</v>
      </c>
      <c r="G22" s="11">
        <v>49400</v>
      </c>
      <c r="H22" s="25"/>
      <c r="I22" s="25"/>
      <c r="J22" s="25"/>
      <c r="K22" s="25"/>
      <c r="L22" s="42"/>
      <c r="M22" s="25"/>
      <c r="N22" s="36"/>
      <c r="O22" s="2"/>
      <c r="P22" s="2"/>
      <c r="Q22" s="2"/>
      <c r="R22" s="2"/>
      <c r="S22" s="2"/>
      <c r="T22" s="2"/>
      <c r="U22" s="2"/>
      <c r="V22" s="66"/>
      <c r="W22" s="68">
        <f t="shared" si="3"/>
        <v>0</v>
      </c>
      <c r="X22" s="56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15">
        <f t="shared" si="4"/>
        <v>0</v>
      </c>
    </row>
    <row r="23" spans="1:35" ht="48" customHeight="1" x14ac:dyDescent="0.2">
      <c r="A23" s="70">
        <v>19</v>
      </c>
      <c r="B23" s="14" t="s">
        <v>44</v>
      </c>
      <c r="C23" s="9" t="s">
        <v>22</v>
      </c>
      <c r="D23" s="9" t="s">
        <v>46</v>
      </c>
      <c r="E23" s="10" t="s">
        <v>23</v>
      </c>
      <c r="F23" s="10">
        <v>2</v>
      </c>
      <c r="G23" s="11">
        <v>68400</v>
      </c>
      <c r="H23" s="25"/>
      <c r="I23" s="25"/>
      <c r="J23" s="25"/>
      <c r="K23" s="25"/>
      <c r="L23" s="42"/>
      <c r="M23" s="25"/>
      <c r="N23" s="36"/>
      <c r="O23" s="2"/>
      <c r="P23" s="2"/>
      <c r="Q23" s="2"/>
      <c r="R23" s="2"/>
      <c r="S23" s="2"/>
      <c r="T23" s="2"/>
      <c r="U23" s="2"/>
      <c r="V23" s="66"/>
      <c r="W23" s="68">
        <f t="shared" si="3"/>
        <v>0</v>
      </c>
      <c r="X23" s="56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15">
        <f t="shared" si="4"/>
        <v>0</v>
      </c>
    </row>
    <row r="24" spans="1:35" ht="48" x14ac:dyDescent="0.2">
      <c r="A24" s="70">
        <v>20</v>
      </c>
      <c r="B24" s="14" t="s">
        <v>44</v>
      </c>
      <c r="C24" s="9" t="s">
        <v>22</v>
      </c>
      <c r="D24" s="9" t="s">
        <v>47</v>
      </c>
      <c r="E24" s="10" t="s">
        <v>23</v>
      </c>
      <c r="F24" s="10">
        <v>2</v>
      </c>
      <c r="G24" s="11">
        <v>95000</v>
      </c>
      <c r="H24" s="25"/>
      <c r="I24" s="25"/>
      <c r="J24" s="25"/>
      <c r="K24" s="25"/>
      <c r="L24" s="42"/>
      <c r="M24" s="25"/>
      <c r="N24" s="36"/>
      <c r="O24" s="2"/>
      <c r="P24" s="2"/>
      <c r="Q24" s="2"/>
      <c r="R24" s="2"/>
      <c r="S24" s="2"/>
      <c r="T24" s="2"/>
      <c r="U24" s="2"/>
      <c r="V24" s="66"/>
      <c r="W24" s="68">
        <f t="shared" si="3"/>
        <v>0</v>
      </c>
      <c r="X24" s="56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15">
        <f t="shared" si="4"/>
        <v>0</v>
      </c>
    </row>
    <row r="25" spans="1:35" ht="96" x14ac:dyDescent="0.2">
      <c r="A25" s="70">
        <v>21</v>
      </c>
      <c r="B25" s="9" t="s">
        <v>44</v>
      </c>
      <c r="C25" s="9" t="s">
        <v>20</v>
      </c>
      <c r="D25" s="9" t="s">
        <v>48</v>
      </c>
      <c r="E25" s="10" t="s">
        <v>16</v>
      </c>
      <c r="F25" s="10">
        <v>1</v>
      </c>
      <c r="G25" s="11">
        <v>885900</v>
      </c>
      <c r="H25" s="25"/>
      <c r="I25" s="25"/>
      <c r="J25" s="25"/>
      <c r="K25" s="25"/>
      <c r="L25" s="42"/>
      <c r="M25" s="25"/>
      <c r="N25" s="36"/>
      <c r="O25" s="2"/>
      <c r="P25" s="2"/>
      <c r="Q25" s="2"/>
      <c r="R25" s="2"/>
      <c r="S25" s="2"/>
      <c r="T25" s="2"/>
      <c r="U25" s="2"/>
      <c r="V25" s="66"/>
      <c r="W25" s="68">
        <f t="shared" si="3"/>
        <v>0</v>
      </c>
      <c r="X25" s="56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15">
        <f t="shared" si="4"/>
        <v>0</v>
      </c>
    </row>
    <row r="26" spans="1:35" ht="120" x14ac:dyDescent="0.2">
      <c r="A26" s="70">
        <v>22</v>
      </c>
      <c r="B26" s="9" t="s">
        <v>44</v>
      </c>
      <c r="C26" s="9" t="s">
        <v>20</v>
      </c>
      <c r="D26" s="9" t="s">
        <v>49</v>
      </c>
      <c r="E26" s="10" t="s">
        <v>16</v>
      </c>
      <c r="F26" s="10">
        <v>1</v>
      </c>
      <c r="G26" s="11">
        <v>748900</v>
      </c>
      <c r="H26" s="25"/>
      <c r="I26" s="25"/>
      <c r="J26" s="25"/>
      <c r="K26" s="25"/>
      <c r="L26" s="42"/>
      <c r="M26" s="25"/>
      <c r="N26" s="36"/>
      <c r="O26" s="2"/>
      <c r="P26" s="2"/>
      <c r="Q26" s="2"/>
      <c r="R26" s="2"/>
      <c r="S26" s="2"/>
      <c r="T26" s="2"/>
      <c r="U26" s="2"/>
      <c r="V26" s="66"/>
      <c r="W26" s="68">
        <f t="shared" si="3"/>
        <v>0</v>
      </c>
      <c r="X26" s="56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15">
        <f t="shared" si="4"/>
        <v>0</v>
      </c>
    </row>
    <row r="27" spans="1:35" ht="94.5" customHeight="1" x14ac:dyDescent="0.2">
      <c r="A27" s="70">
        <v>23</v>
      </c>
      <c r="B27" s="9" t="s">
        <v>50</v>
      </c>
      <c r="C27" s="9" t="s">
        <v>15</v>
      </c>
      <c r="D27" s="9" t="s">
        <v>51</v>
      </c>
      <c r="E27" s="10" t="s">
        <v>16</v>
      </c>
      <c r="F27" s="10">
        <v>1</v>
      </c>
      <c r="G27" s="11">
        <v>850000</v>
      </c>
      <c r="H27" s="25"/>
      <c r="I27" s="25"/>
      <c r="J27" s="25"/>
      <c r="K27" s="25"/>
      <c r="L27" s="42"/>
      <c r="M27" s="25"/>
      <c r="N27" s="36"/>
      <c r="O27" s="2"/>
      <c r="P27" s="2"/>
      <c r="Q27" s="2"/>
      <c r="R27" s="2"/>
      <c r="S27" s="2"/>
      <c r="T27" s="2"/>
      <c r="U27" s="2"/>
      <c r="V27" s="66"/>
      <c r="W27" s="68">
        <f t="shared" si="3"/>
        <v>0</v>
      </c>
      <c r="X27" s="56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15">
        <f t="shared" si="4"/>
        <v>0</v>
      </c>
    </row>
    <row r="28" spans="1:35" ht="120" x14ac:dyDescent="0.2">
      <c r="A28" s="70">
        <v>24</v>
      </c>
      <c r="B28" s="9" t="s">
        <v>50</v>
      </c>
      <c r="C28" s="9" t="s">
        <v>20</v>
      </c>
      <c r="D28" s="9" t="s">
        <v>52</v>
      </c>
      <c r="E28" s="10" t="s">
        <v>16</v>
      </c>
      <c r="F28" s="10">
        <v>1</v>
      </c>
      <c r="G28" s="11">
        <v>748900</v>
      </c>
      <c r="H28" s="25"/>
      <c r="I28" s="25"/>
      <c r="J28" s="25"/>
      <c r="K28" s="25"/>
      <c r="L28" s="42"/>
      <c r="M28" s="25"/>
      <c r="N28" s="36"/>
      <c r="O28" s="2"/>
      <c r="P28" s="2"/>
      <c r="Q28" s="2"/>
      <c r="R28" s="2"/>
      <c r="S28" s="2"/>
      <c r="T28" s="2"/>
      <c r="U28" s="2"/>
      <c r="V28" s="66"/>
      <c r="W28" s="68">
        <f t="shared" si="3"/>
        <v>0</v>
      </c>
      <c r="X28" s="56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15">
        <f t="shared" si="4"/>
        <v>0</v>
      </c>
    </row>
    <row r="29" spans="1:35" ht="120" x14ac:dyDescent="0.2">
      <c r="A29" s="70">
        <v>25</v>
      </c>
      <c r="B29" s="9" t="s">
        <v>50</v>
      </c>
      <c r="C29" s="9" t="s">
        <v>20</v>
      </c>
      <c r="D29" s="9" t="s">
        <v>53</v>
      </c>
      <c r="E29" s="10" t="s">
        <v>16</v>
      </c>
      <c r="F29" s="10">
        <v>1</v>
      </c>
      <c r="G29" s="11">
        <v>748900</v>
      </c>
      <c r="H29" s="25"/>
      <c r="I29" s="25"/>
      <c r="J29" s="25"/>
      <c r="K29" s="25"/>
      <c r="L29" s="42"/>
      <c r="M29" s="25"/>
      <c r="N29" s="36"/>
      <c r="O29" s="2"/>
      <c r="P29" s="2"/>
      <c r="Q29" s="2"/>
      <c r="R29" s="2"/>
      <c r="S29" s="2"/>
      <c r="T29" s="2"/>
      <c r="U29" s="2"/>
      <c r="V29" s="66"/>
      <c r="W29" s="68">
        <f t="shared" si="3"/>
        <v>0</v>
      </c>
      <c r="X29" s="56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15">
        <f t="shared" si="4"/>
        <v>0</v>
      </c>
    </row>
    <row r="30" spans="1:35" ht="120" x14ac:dyDescent="0.2">
      <c r="A30" s="70">
        <v>26</v>
      </c>
      <c r="B30" s="9" t="s">
        <v>54</v>
      </c>
      <c r="C30" s="9" t="s">
        <v>20</v>
      </c>
      <c r="D30" s="9" t="s">
        <v>55</v>
      </c>
      <c r="E30" s="10" t="s">
        <v>16</v>
      </c>
      <c r="F30" s="10">
        <v>1</v>
      </c>
      <c r="G30" s="11">
        <v>748900</v>
      </c>
      <c r="H30" s="25"/>
      <c r="I30" s="25"/>
      <c r="J30" s="25"/>
      <c r="K30" s="25"/>
      <c r="L30" s="42"/>
      <c r="M30" s="25"/>
      <c r="N30" s="36"/>
      <c r="O30" s="2"/>
      <c r="P30" s="2"/>
      <c r="Q30" s="2"/>
      <c r="R30" s="2"/>
      <c r="S30" s="2"/>
      <c r="T30" s="2"/>
      <c r="U30" s="2"/>
      <c r="V30" s="66"/>
      <c r="W30" s="68">
        <f t="shared" si="3"/>
        <v>0</v>
      </c>
      <c r="X30" s="56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15">
        <f t="shared" si="4"/>
        <v>0</v>
      </c>
    </row>
    <row r="31" spans="1:35" ht="120" x14ac:dyDescent="0.2">
      <c r="A31" s="70">
        <v>27</v>
      </c>
      <c r="B31" s="9" t="s">
        <v>54</v>
      </c>
      <c r="C31" s="9" t="s">
        <v>20</v>
      </c>
      <c r="D31" s="9" t="s">
        <v>56</v>
      </c>
      <c r="E31" s="10" t="s">
        <v>16</v>
      </c>
      <c r="F31" s="10">
        <v>1</v>
      </c>
      <c r="G31" s="11">
        <v>748900</v>
      </c>
      <c r="H31" s="25"/>
      <c r="I31" s="25"/>
      <c r="J31" s="25"/>
      <c r="K31" s="25"/>
      <c r="L31" s="42"/>
      <c r="M31" s="25"/>
      <c r="N31" s="36"/>
      <c r="O31" s="2"/>
      <c r="P31" s="2"/>
      <c r="Q31" s="2"/>
      <c r="R31" s="2"/>
      <c r="S31" s="2"/>
      <c r="T31" s="2"/>
      <c r="U31" s="2"/>
      <c r="V31" s="66"/>
      <c r="W31" s="68">
        <f t="shared" si="3"/>
        <v>0</v>
      </c>
      <c r="X31" s="56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5">
        <f t="shared" si="4"/>
        <v>0</v>
      </c>
    </row>
    <row r="32" spans="1:35" ht="72" x14ac:dyDescent="0.2">
      <c r="A32" s="70">
        <v>28</v>
      </c>
      <c r="B32" s="9" t="s">
        <v>57</v>
      </c>
      <c r="C32" s="9" t="s">
        <v>15</v>
      </c>
      <c r="D32" s="9" t="s">
        <v>58</v>
      </c>
      <c r="E32" s="10" t="s">
        <v>16</v>
      </c>
      <c r="F32" s="10">
        <v>1</v>
      </c>
      <c r="G32" s="11">
        <v>850000</v>
      </c>
      <c r="H32" s="25"/>
      <c r="I32" s="25"/>
      <c r="J32" s="25"/>
      <c r="K32" s="25"/>
      <c r="L32" s="42"/>
      <c r="M32" s="25"/>
      <c r="N32" s="36"/>
      <c r="O32" s="2"/>
      <c r="P32" s="2"/>
      <c r="Q32" s="2"/>
      <c r="R32" s="2"/>
      <c r="S32" s="2"/>
      <c r="T32" s="2"/>
      <c r="U32" s="2"/>
      <c r="V32" s="66"/>
      <c r="W32" s="68">
        <f t="shared" si="3"/>
        <v>0</v>
      </c>
      <c r="X32" s="56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15">
        <f t="shared" si="4"/>
        <v>0</v>
      </c>
    </row>
    <row r="33" spans="1:35" ht="43.5" customHeight="1" x14ac:dyDescent="0.2">
      <c r="A33" s="70">
        <v>29</v>
      </c>
      <c r="B33" s="9" t="s">
        <v>57</v>
      </c>
      <c r="C33" s="9" t="s">
        <v>22</v>
      </c>
      <c r="D33" s="9" t="s">
        <v>59</v>
      </c>
      <c r="E33" s="10" t="s">
        <v>23</v>
      </c>
      <c r="F33" s="10">
        <v>2</v>
      </c>
      <c r="G33" s="11">
        <v>49400</v>
      </c>
      <c r="H33" s="25"/>
      <c r="I33" s="25"/>
      <c r="J33" s="25"/>
      <c r="K33" s="25"/>
      <c r="L33" s="42"/>
      <c r="M33" s="25"/>
      <c r="N33" s="36"/>
      <c r="O33" s="2"/>
      <c r="P33" s="2"/>
      <c r="Q33" s="2"/>
      <c r="R33" s="2"/>
      <c r="S33" s="2"/>
      <c r="T33" s="2"/>
      <c r="U33" s="2"/>
      <c r="V33" s="66"/>
      <c r="W33" s="68">
        <f t="shared" si="3"/>
        <v>0</v>
      </c>
      <c r="X33" s="56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15">
        <f t="shared" si="4"/>
        <v>0</v>
      </c>
    </row>
    <row r="34" spans="1:35" ht="43.5" customHeight="1" x14ac:dyDescent="0.2">
      <c r="A34" s="70">
        <v>30</v>
      </c>
      <c r="B34" s="9" t="s">
        <v>57</v>
      </c>
      <c r="C34" s="9" t="s">
        <v>22</v>
      </c>
      <c r="D34" s="9" t="s">
        <v>60</v>
      </c>
      <c r="E34" s="10" t="s">
        <v>23</v>
      </c>
      <c r="F34" s="10">
        <v>2</v>
      </c>
      <c r="G34" s="11">
        <v>68400</v>
      </c>
      <c r="H34" s="25"/>
      <c r="I34" s="25"/>
      <c r="J34" s="25"/>
      <c r="K34" s="25"/>
      <c r="L34" s="42"/>
      <c r="M34" s="25"/>
      <c r="N34" s="36"/>
      <c r="O34" s="2"/>
      <c r="P34" s="2"/>
      <c r="Q34" s="2"/>
      <c r="R34" s="2"/>
      <c r="S34" s="2"/>
      <c r="T34" s="2"/>
      <c r="U34" s="2"/>
      <c r="V34" s="66"/>
      <c r="W34" s="68">
        <f t="shared" si="3"/>
        <v>0</v>
      </c>
      <c r="X34" s="56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15">
        <f t="shared" si="4"/>
        <v>0</v>
      </c>
    </row>
    <row r="35" spans="1:35" ht="48" x14ac:dyDescent="0.2">
      <c r="A35" s="70">
        <v>31</v>
      </c>
      <c r="B35" s="9" t="s">
        <v>57</v>
      </c>
      <c r="C35" s="9" t="s">
        <v>22</v>
      </c>
      <c r="D35" s="9" t="s">
        <v>61</v>
      </c>
      <c r="E35" s="10" t="s">
        <v>23</v>
      </c>
      <c r="F35" s="10">
        <v>2</v>
      </c>
      <c r="G35" s="11">
        <v>95000</v>
      </c>
      <c r="H35" s="25"/>
      <c r="I35" s="25"/>
      <c r="J35" s="25"/>
      <c r="K35" s="25"/>
      <c r="L35" s="42"/>
      <c r="M35" s="25"/>
      <c r="N35" s="36"/>
      <c r="O35" s="2"/>
      <c r="P35" s="2"/>
      <c r="Q35" s="2"/>
      <c r="R35" s="2"/>
      <c r="S35" s="2"/>
      <c r="T35" s="2"/>
      <c r="U35" s="2"/>
      <c r="V35" s="66"/>
      <c r="W35" s="68">
        <f t="shared" si="3"/>
        <v>0</v>
      </c>
      <c r="X35" s="56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15">
        <f t="shared" si="4"/>
        <v>0</v>
      </c>
    </row>
    <row r="36" spans="1:35" ht="120" x14ac:dyDescent="0.2">
      <c r="A36" s="70">
        <v>32</v>
      </c>
      <c r="B36" s="9" t="s">
        <v>57</v>
      </c>
      <c r="C36" s="9" t="s">
        <v>20</v>
      </c>
      <c r="D36" s="9" t="s">
        <v>62</v>
      </c>
      <c r="E36" s="10" t="s">
        <v>16</v>
      </c>
      <c r="F36" s="10">
        <v>1</v>
      </c>
      <c r="G36" s="11">
        <v>748900</v>
      </c>
      <c r="H36" s="25"/>
      <c r="I36" s="25"/>
      <c r="J36" s="25"/>
      <c r="K36" s="25"/>
      <c r="L36" s="42"/>
      <c r="M36" s="25"/>
      <c r="N36" s="36"/>
      <c r="O36" s="2"/>
      <c r="P36" s="2"/>
      <c r="Q36" s="2"/>
      <c r="R36" s="2"/>
      <c r="S36" s="2"/>
      <c r="T36" s="2"/>
      <c r="U36" s="2"/>
      <c r="V36" s="66"/>
      <c r="W36" s="68">
        <f t="shared" si="3"/>
        <v>0</v>
      </c>
      <c r="X36" s="56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15">
        <f t="shared" si="4"/>
        <v>0</v>
      </c>
    </row>
  </sheetData>
  <sheetProtection algorithmName="SHA-512" hashValue="E38AOx/YhT42yVyEM59UyxMQGrmtQRD+G+vSTByOS2Z3Ak3oSOW3TVFHNnKSkFGTYxpDhKqXhiHPT0rapbSWww==" saltValue="0m/awlzw4+yes3RYImnkBg==" spinCount="100000" sheet="1" objects="1" scenarios="1"/>
  <mergeCells count="13">
    <mergeCell ref="C4:D4"/>
    <mergeCell ref="D2:D3"/>
    <mergeCell ref="H2:N2"/>
    <mergeCell ref="X2:AE2"/>
    <mergeCell ref="A1:G1"/>
    <mergeCell ref="AF2:AI2"/>
    <mergeCell ref="A2:A3"/>
    <mergeCell ref="B2:B3"/>
    <mergeCell ref="C2:C3"/>
    <mergeCell ref="E2:E3"/>
    <mergeCell ref="F2:F3"/>
    <mergeCell ref="G2:G3"/>
    <mergeCell ref="O2:W2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2024-11-12T07:20:17Z</cp:lastPrinted>
  <dcterms:created xsi:type="dcterms:W3CDTF">2024-11-11T08:27:00Z</dcterms:created>
  <dcterms:modified xsi:type="dcterms:W3CDTF">2024-11-13T03:58:31Z</dcterms:modified>
</cp:coreProperties>
</file>